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январь - ноябрь 2013 (2)" sheetId="5" r:id="rId1"/>
  </sheets>
  <calcPr calcId="144525" fullPrecision="0"/>
</workbook>
</file>

<file path=xl/calcChain.xml><?xml version="1.0" encoding="utf-8"?>
<calcChain xmlns="http://schemas.openxmlformats.org/spreadsheetml/2006/main">
  <c r="BJ9" i="5" l="1"/>
  <c r="BE9" i="5"/>
  <c r="V10" i="5"/>
  <c r="C10" i="5"/>
  <c r="BW9" i="5"/>
  <c r="BW10" i="5" s="1"/>
  <c r="K20" i="5" s="1"/>
  <c r="BT9" i="5"/>
  <c r="BT10" i="5" s="1"/>
  <c r="K19" i="5" s="1"/>
  <c r="BQ9" i="5"/>
  <c r="BQ10" i="5" s="1"/>
  <c r="K18" i="5" s="1"/>
  <c r="BN9" i="5"/>
  <c r="BN10" i="5" s="1"/>
  <c r="K17" i="5" s="1"/>
  <c r="BK9" i="5"/>
  <c r="BK10" i="5" s="1"/>
  <c r="K16" i="5" s="1"/>
  <c r="BH9" i="5"/>
  <c r="BH10" i="5" s="1"/>
  <c r="K15" i="5" s="1"/>
  <c r="BE10" i="5"/>
  <c r="K14" i="5" s="1"/>
  <c r="K24" i="5" l="1"/>
  <c r="K21" i="5"/>
  <c r="K23" i="5"/>
</calcChain>
</file>

<file path=xl/sharedStrings.xml><?xml version="1.0" encoding="utf-8"?>
<sst xmlns="http://schemas.openxmlformats.org/spreadsheetml/2006/main" count="112" uniqueCount="96">
  <si>
    <t>№ п/п</t>
  </si>
  <si>
    <t>Улица</t>
  </si>
  <si>
    <t>Дом</t>
  </si>
  <si>
    <t>Материал стен</t>
  </si>
  <si>
    <t>Тип проекта</t>
  </si>
  <si>
    <t>Год ввода в эксплуатацию</t>
  </si>
  <si>
    <t>Количество</t>
  </si>
  <si>
    <t>Материал кровли</t>
  </si>
  <si>
    <t>Площадь кровли, м2</t>
  </si>
  <si>
    <t>Площадь техподполья, м2</t>
  </si>
  <si>
    <t>Площадь чердака, м2</t>
  </si>
  <si>
    <t>Кол-во лифтов</t>
  </si>
  <si>
    <t>Кол-во мусорокамер</t>
  </si>
  <si>
    <t>Кол-во мусороприемников</t>
  </si>
  <si>
    <t>Тип эл. проводки</t>
  </si>
  <si>
    <t>Кол-во электроплит</t>
  </si>
  <si>
    <t>Количество газ. плит</t>
  </si>
  <si>
    <t xml:space="preserve">Общая площадь зданий, м2  </t>
  </si>
  <si>
    <t>Общая площадь жилых помещений, м2</t>
  </si>
  <si>
    <t>Жилая площадь в общежитиях</t>
  </si>
  <si>
    <t xml:space="preserve">Площадь мест общего пользования, м2  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</si>
  <si>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</si>
  <si>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</si>
  <si>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</si>
  <si>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</si>
  <si>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Кол-во ОД УУ ТС</t>
  </si>
  <si>
    <t>Тип ОД УУ ТС</t>
  </si>
  <si>
    <t>Кол-во ОД УУ ГВС</t>
  </si>
  <si>
    <t>Тип ОД УУ ГВС</t>
  </si>
  <si>
    <t>Кол-во ОД УУ ХВС</t>
  </si>
  <si>
    <t>Тип ОД УУ ХВС</t>
  </si>
  <si>
    <t>Кол-во ИТП</t>
  </si>
  <si>
    <t>Кол-во АУУ</t>
  </si>
  <si>
    <t>Кол-во ВРУ</t>
  </si>
  <si>
    <t>Тип ВРУ</t>
  </si>
  <si>
    <t>Протяженность наружных сетей, м</t>
  </si>
  <si>
    <t>Этажей</t>
  </si>
  <si>
    <t>Подьездов</t>
  </si>
  <si>
    <t xml:space="preserve">квартир 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</si>
  <si>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</si>
  <si>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</si>
  <si>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</si>
  <si>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</si>
  <si>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</si>
  <si>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Убираемая площадь подсобных помещений (кухни, душевые, туалеты)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</si>
  <si>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</si>
  <si>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</si>
  <si>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</si>
  <si>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Теплоснабжение Т1, Т2</t>
  </si>
  <si>
    <t>Горячее водоснабжение Т3, Т4</t>
  </si>
  <si>
    <t>Холодное водоснабжение В1</t>
  </si>
  <si>
    <t>Канализация К1</t>
  </si>
  <si>
    <t>Электрические сети 0,4 кВ</t>
  </si>
  <si>
    <t>Попутный дренаж</t>
  </si>
  <si>
    <t>Отводящий дренаж</t>
  </si>
  <si>
    <t>Ливневая канализация</t>
  </si>
  <si>
    <t>Телефонная канализация</t>
  </si>
  <si>
    <t>Наружное освещение</t>
  </si>
  <si>
    <t>ул. Ивана Захарова</t>
  </si>
  <si>
    <t>Содержание и текущий ремонт жилищного фонда</t>
  </si>
  <si>
    <t>Утилизация ТБО</t>
  </si>
  <si>
    <t>Услуги отопления</t>
  </si>
  <si>
    <t>Горячее водоснабжение</t>
  </si>
  <si>
    <t xml:space="preserve">Холодное  водоснабжение </t>
  </si>
  <si>
    <t>Услуги водоотведения</t>
  </si>
  <si>
    <t>Услуги электроэнергии</t>
  </si>
  <si>
    <t>Размер платы, руб./кв.м</t>
  </si>
  <si>
    <t>Стоимость, руб.</t>
  </si>
  <si>
    <t>Стоимость единицы, руб./1 куб.м</t>
  </si>
  <si>
    <t>Норматив потребления,               куб.м./чел. в месяц</t>
  </si>
  <si>
    <t xml:space="preserve">Стоимость единицы, руб./Гкал           </t>
  </si>
  <si>
    <t xml:space="preserve">Норматив потребления,  Гкал.                             </t>
  </si>
  <si>
    <t>Стоимость единицы, руб./1м3</t>
  </si>
  <si>
    <t>Норматив потребления на 1 чел./мес.            ( куб.м)</t>
  </si>
  <si>
    <t>Стоимость единицы, руб./куб.м</t>
  </si>
  <si>
    <t xml:space="preserve">Оплата населением,  руб. </t>
  </si>
  <si>
    <t xml:space="preserve">Оплата населением, руб. </t>
  </si>
  <si>
    <t>Стоимость единицы, руб./кВт/час</t>
  </si>
  <si>
    <t>Норматив потребления, кВт/час на 1 чел.</t>
  </si>
  <si>
    <t>Наименование вида услуг/работ</t>
  </si>
  <si>
    <t>Затраты, всего</t>
  </si>
  <si>
    <t>Итого</t>
  </si>
  <si>
    <t>из них</t>
  </si>
  <si>
    <t>ЖУ</t>
  </si>
  <si>
    <t>КУ</t>
  </si>
  <si>
    <t xml:space="preserve">Итого </t>
  </si>
  <si>
    <t>2</t>
  </si>
  <si>
    <t>наружные - пенобетон, внутренние - газобетонные блоки</t>
  </si>
  <si>
    <t>рулонная</t>
  </si>
  <si>
    <t>ОД-1, поквартирных - 80</t>
  </si>
  <si>
    <t>ВКТ - 7,04 04 0 10</t>
  </si>
  <si>
    <t>ОД-2, поквартирных - 80</t>
  </si>
  <si>
    <t>ВСГд-20, ВСГд-40</t>
  </si>
  <si>
    <t>ВСХ 40</t>
  </si>
  <si>
    <t xml:space="preserve">ВРУ1- ВРУМ2-11-10, ВРУ2- ВРУМ2-41-00, ВРУ3- ВРУМ2-18-80  </t>
  </si>
  <si>
    <t>Расчет стоимости работ, услуг по управлению многоквартирными домами по ул. Ивана Захарова, 2 (расчет на 12 мес.)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</si>
</sst>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7" xfId="2" applyNumberFormat="1" applyFont="1" applyFill="1" applyBorder="1" applyAlignment="1">
      <alignment horizontal="center" vertical="center" wrapText="1"/>
    </xf>
    <xf numFmtId="2" fontId="11" fillId="3" borderId="12" xfId="2" applyNumberFormat="1" applyFont="1" applyFill="1" applyBorder="1" applyAlignment="1">
      <alignment horizontal="left" vertical="center" wrapText="1"/>
    </xf>
    <xf numFmtId="0" fontId="12" fillId="4" borderId="12" xfId="0" applyFont="1" applyFill="1" applyBorder="1"/>
    <xf numFmtId="3" fontId="12" fillId="4" borderId="12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4" fontId="12" fillId="4" borderId="12" xfId="0" applyNumberFormat="1" applyFont="1" applyFill="1" applyBorder="1" applyAlignment="1">
      <alignment horizontal="center" vertical="center"/>
    </xf>
    <xf numFmtId="0" fontId="12" fillId="2" borderId="0" xfId="0" applyFont="1" applyFill="1"/>
    <xf numFmtId="165" fontId="7" fillId="0" borderId="7" xfId="2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4" fontId="7" fillId="0" borderId="8" xfId="4" applyNumberFormat="1" applyFont="1" applyFill="1" applyBorder="1" applyAlignment="1">
      <alignment horizontal="center" vertical="center" wrapText="1"/>
    </xf>
    <xf numFmtId="3" fontId="7" fillId="0" borderId="8" xfId="4" applyNumberFormat="1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left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7" fillId="0" borderId="11" xfId="4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0" fillId="0" borderId="0" xfId="0" applyFont="1" applyFill="1"/>
    <xf numFmtId="0" fontId="13" fillId="2" borderId="0" xfId="0" applyFont="1" applyFill="1"/>
    <xf numFmtId="0" fontId="14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7" fillId="0" borderId="13" xfId="2" applyFont="1" applyFill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3" xfId="2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164" fontId="7" fillId="2" borderId="6" xfId="2" applyNumberFormat="1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 textRotation="90" wrapText="1"/>
    </xf>
    <xf numFmtId="0" fontId="7" fillId="2" borderId="6" xfId="2" applyFont="1" applyFill="1" applyBorder="1" applyAlignment="1">
      <alignment horizontal="center" vertical="center" textRotation="90" wrapText="1"/>
    </xf>
    <xf numFmtId="2" fontId="7" fillId="2" borderId="2" xfId="2" applyNumberFormat="1" applyFont="1" applyFill="1" applyBorder="1" applyAlignment="1">
      <alignment horizontal="center" vertical="center" textRotation="90" wrapText="1"/>
    </xf>
    <xf numFmtId="2" fontId="7" fillId="2" borderId="6" xfId="1" applyNumberFormat="1" applyFont="1" applyFill="1" applyBorder="1" applyAlignment="1">
      <alignment horizontal="center" vertical="center" textRotation="90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2" borderId="4" xfId="2" applyNumberFormat="1" applyFont="1" applyFill="1" applyBorder="1" applyAlignment="1">
      <alignment horizontal="center" vertical="center" wrapText="1"/>
    </xf>
    <xf numFmtId="164" fontId="7" fillId="2" borderId="5" xfId="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textRotation="90" wrapText="1"/>
    </xf>
  </cellXfs>
  <cellStyles count="11">
    <cellStyle name="Excel Built-in Normal" xfId="5"/>
    <cellStyle name="Обычный" xfId="0" builtinId="0"/>
    <cellStyle name="Обычный 2" xfId="1"/>
    <cellStyle name="Обычный 2 2" xfId="8"/>
    <cellStyle name="Обычный 3" xfId="3"/>
    <cellStyle name="Обычный 4" xfId="6"/>
    <cellStyle name="Обычный 4 2" xfId="9"/>
    <cellStyle name="Обычный 5" xfId="7"/>
    <cellStyle name="Обычный 5 2" xfId="10"/>
    <cellStyle name="Обычный_Техничка к тарифу по ЦЖР на 01.12.2007" xfId="2"/>
    <cellStyle name="Обычный_Техничка к тарифу по ЦЖР на 01.12.2007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W24"/>
  <sheetViews>
    <sheetView tabSelected="1" zoomScale="70" zoomScaleNormal="70" workbookViewId="0">
      <selection activeCell="V20" sqref="V20"/>
    </sheetView>
  </sheetViews>
  <sheetFormatPr defaultColWidth="8.85546875" defaultRowHeight="15" x14ac:dyDescent="0.25"/>
  <cols>
    <col min="1" max="1" width="6" style="1" customWidth="1"/>
    <col min="2" max="2" width="18.5703125" style="1" customWidth="1"/>
    <col min="3" max="3" width="5.5703125" style="1" customWidth="1"/>
    <col min="4" max="4" width="21.5703125" style="1" customWidth="1"/>
    <col min="5" max="5" width="10.42578125" style="1" customWidth="1"/>
    <col min="6" max="6" width="6.7109375" style="1" customWidth="1"/>
    <col min="7" max="7" width="5.140625" style="1" customWidth="1"/>
    <col min="8" max="8" width="5.42578125" style="1" customWidth="1"/>
    <col min="9" max="9" width="4.7109375" style="1" customWidth="1"/>
    <col min="10" max="10" width="5.42578125" style="1" customWidth="1"/>
    <col min="11" max="11" width="17" style="1" customWidth="1"/>
    <col min="12" max="12" width="9.42578125" style="1" customWidth="1"/>
    <col min="13" max="13" width="12" style="1" customWidth="1"/>
    <col min="14" max="14" width="9" style="1" customWidth="1"/>
    <col min="15" max="15" width="5.140625" style="1" customWidth="1"/>
    <col min="16" max="16" width="5.42578125" style="1" customWidth="1"/>
    <col min="17" max="17" width="4.140625" style="1" customWidth="1"/>
    <col min="18" max="18" width="9.5703125" style="1" customWidth="1"/>
    <col min="19" max="19" width="5" style="1" customWidth="1"/>
    <col min="20" max="20" width="3.7109375" style="1" customWidth="1"/>
    <col min="21" max="21" width="11" style="1" customWidth="1"/>
    <col min="22" max="22" width="9.85546875" style="1" customWidth="1"/>
    <col min="23" max="23" width="5.140625" style="1" customWidth="1"/>
    <col min="24" max="24" width="8.7109375" style="1" customWidth="1"/>
    <col min="25" max="25" width="9.7109375" style="1" customWidth="1"/>
    <col min="26" max="26" width="8.42578125" style="1" customWidth="1"/>
    <col min="27" max="27" width="6.5703125" style="1" customWidth="1"/>
    <col min="28" max="28" width="9.5703125" style="1" customWidth="1"/>
    <col min="29" max="29" width="9" style="1" customWidth="1"/>
    <col min="30" max="30" width="10.42578125" style="1" customWidth="1"/>
    <col min="31" max="31" width="9.5703125" style="1" customWidth="1"/>
    <col min="32" max="32" width="8.140625" style="1" customWidth="1"/>
    <col min="33" max="33" width="9.42578125" style="1" customWidth="1"/>
    <col min="34" max="34" width="5.85546875" style="1" customWidth="1"/>
    <col min="35" max="35" width="4.28515625" style="1" customWidth="1"/>
    <col min="36" max="36" width="13.28515625" style="1" customWidth="1"/>
    <col min="37" max="37" width="9.5703125" style="1" customWidth="1"/>
    <col min="38" max="38" width="13.5703125" style="1" customWidth="1"/>
    <col min="39" max="39" width="13.85546875" style="1" customWidth="1"/>
    <col min="40" max="40" width="16.140625" style="1" customWidth="1"/>
    <col min="41" max="41" width="8.42578125" style="1" customWidth="1"/>
    <col min="42" max="43" width="9.5703125" style="1" customWidth="1"/>
    <col min="44" max="44" width="4.42578125" style="1" customWidth="1"/>
    <col min="45" max="45" width="22.85546875" style="1" customWidth="1"/>
    <col min="46" max="46" width="9.42578125" style="1" customWidth="1"/>
    <col min="47" max="47" width="9.140625" style="1" customWidth="1"/>
    <col min="48" max="48" width="5.7109375" style="1" customWidth="1"/>
    <col min="49" max="49" width="4" style="1" customWidth="1"/>
    <col min="50" max="50" width="8.28515625" style="1" customWidth="1"/>
    <col min="51" max="55" width="8.7109375" style="1" customWidth="1"/>
    <col min="56" max="56" width="10.42578125" style="1" customWidth="1"/>
    <col min="57" max="57" width="13.5703125" style="1" customWidth="1"/>
    <col min="58" max="58" width="11.7109375" style="1" customWidth="1"/>
    <col min="59" max="59" width="12.5703125" style="1" customWidth="1"/>
    <col min="60" max="60" width="12.140625" style="1" customWidth="1"/>
    <col min="61" max="61" width="14.28515625" style="1" customWidth="1"/>
    <col min="62" max="62" width="13.28515625" style="1" customWidth="1"/>
    <col min="63" max="63" width="14.140625" style="1" customWidth="1"/>
    <col min="64" max="64" width="12.85546875" style="1" customWidth="1"/>
    <col min="65" max="65" width="13.5703125" style="1" customWidth="1"/>
    <col min="66" max="66" width="12.140625" style="1" customWidth="1"/>
    <col min="67" max="67" width="12.7109375" style="1" customWidth="1"/>
    <col min="68" max="68" width="14" style="1" customWidth="1"/>
    <col min="69" max="69" width="12.28515625" style="1" customWidth="1"/>
    <col min="70" max="71" width="13.5703125" style="1" customWidth="1"/>
    <col min="72" max="72" width="11.7109375" style="1" customWidth="1"/>
    <col min="73" max="74" width="12.140625" style="1" customWidth="1"/>
    <col min="75" max="75" width="12.7109375" style="1" customWidth="1"/>
    <col min="76" max="16384" width="8.85546875" style="1"/>
  </cols>
  <sheetData>
    <row r="2" spans="1:75" ht="21" customHeight="1" x14ac:dyDescent="0.25">
      <c r="B2" s="1" t="s">
        <v>95</v>
      </c>
    </row>
    <row r="3" spans="1:75" ht="23.45" customHeight="1" x14ac:dyDescent="0.25">
      <c r="Z3" s="2"/>
    </row>
    <row r="4" spans="1:75" x14ac:dyDescent="0.25">
      <c r="Z4" s="2"/>
    </row>
    <row r="5" spans="1:75" ht="54.75" customHeight="1" x14ac:dyDescent="0.25">
      <c r="A5" s="40" t="s">
        <v>0</v>
      </c>
      <c r="B5" s="45" t="s">
        <v>1</v>
      </c>
      <c r="C5" s="53" t="s">
        <v>2</v>
      </c>
      <c r="D5" s="53" t="s">
        <v>3</v>
      </c>
      <c r="E5" s="53" t="s">
        <v>4</v>
      </c>
      <c r="F5" s="53" t="s">
        <v>5</v>
      </c>
      <c r="G5" s="40" t="s">
        <v>6</v>
      </c>
      <c r="H5" s="40"/>
      <c r="I5" s="40"/>
      <c r="J5" s="40"/>
      <c r="K5" s="45" t="s">
        <v>7</v>
      </c>
      <c r="L5" s="41" t="s">
        <v>8</v>
      </c>
      <c r="M5" s="41" t="s">
        <v>9</v>
      </c>
      <c r="N5" s="41" t="s">
        <v>10</v>
      </c>
      <c r="O5" s="41" t="s">
        <v>11</v>
      </c>
      <c r="P5" s="41" t="s">
        <v>12</v>
      </c>
      <c r="Q5" s="41" t="s">
        <v>13</v>
      </c>
      <c r="R5" s="45" t="s">
        <v>14</v>
      </c>
      <c r="S5" s="41" t="s">
        <v>15</v>
      </c>
      <c r="T5" s="41" t="s">
        <v>16</v>
      </c>
      <c r="U5" s="41" t="s">
        <v>17</v>
      </c>
      <c r="V5" s="41" t="s">
        <v>18</v>
      </c>
      <c r="W5" s="47" t="s">
        <v>19</v>
      </c>
      <c r="X5" s="49" t="s">
        <v>20</v>
      </c>
      <c r="Y5" s="40" t="s">
        <v>21</v>
      </c>
      <c r="Z5" s="40"/>
      <c r="AA5" s="40"/>
      <c r="AB5" s="40"/>
      <c r="AC5" s="40"/>
      <c r="AD5" s="43" t="s">
        <v>22</v>
      </c>
      <c r="AE5" s="50" t="s">
        <v>21</v>
      </c>
      <c r="AF5" s="51"/>
      <c r="AG5" s="52"/>
      <c r="AH5" s="43" t="s">
        <v>23</v>
      </c>
      <c r="AI5" s="45" t="s">
        <v>24</v>
      </c>
      <c r="AJ5" s="41" t="s">
        <v>25</v>
      </c>
      <c r="AK5" s="41" t="s">
        <v>26</v>
      </c>
      <c r="AL5" s="41" t="s">
        <v>27</v>
      </c>
      <c r="AM5" s="41" t="s">
        <v>28</v>
      </c>
      <c r="AN5" s="41" t="s">
        <v>29</v>
      </c>
      <c r="AO5" s="41" t="s">
        <v>30</v>
      </c>
      <c r="AP5" s="41" t="s">
        <v>31</v>
      </c>
      <c r="AQ5" s="41" t="s">
        <v>32</v>
      </c>
      <c r="AR5" s="41" t="s">
        <v>33</v>
      </c>
      <c r="AS5" s="42" t="s">
        <v>34</v>
      </c>
      <c r="AT5" s="40" t="s">
        <v>35</v>
      </c>
      <c r="AU5" s="40"/>
      <c r="AV5" s="40"/>
      <c r="AW5" s="40"/>
      <c r="AX5" s="40"/>
      <c r="AY5" s="40"/>
      <c r="AZ5" s="40"/>
      <c r="BA5" s="40"/>
      <c r="BB5" s="40"/>
      <c r="BC5" s="40"/>
      <c r="BD5" s="39" t="s">
        <v>59</v>
      </c>
      <c r="BE5" s="39"/>
      <c r="BF5" s="39" t="s">
        <v>60</v>
      </c>
      <c r="BG5" s="39"/>
      <c r="BH5" s="39"/>
      <c r="BI5" s="39" t="s">
        <v>61</v>
      </c>
      <c r="BJ5" s="39"/>
      <c r="BK5" s="39"/>
      <c r="BL5" s="39" t="s">
        <v>62</v>
      </c>
      <c r="BM5" s="39"/>
      <c r="BN5" s="39"/>
      <c r="BO5" s="39" t="s">
        <v>63</v>
      </c>
      <c r="BP5" s="39"/>
      <c r="BQ5" s="39"/>
      <c r="BR5" s="39" t="s">
        <v>64</v>
      </c>
      <c r="BS5" s="39"/>
      <c r="BT5" s="39"/>
      <c r="BU5" s="39" t="s">
        <v>65</v>
      </c>
      <c r="BV5" s="39"/>
      <c r="BW5" s="39"/>
    </row>
    <row r="6" spans="1:75" ht="121.5" customHeight="1" x14ac:dyDescent="0.25">
      <c r="A6" s="40"/>
      <c r="B6" s="46"/>
      <c r="C6" s="53"/>
      <c r="D6" s="53"/>
      <c r="E6" s="53"/>
      <c r="F6" s="53"/>
      <c r="G6" s="29" t="s">
        <v>36</v>
      </c>
      <c r="H6" s="29" t="s">
        <v>37</v>
      </c>
      <c r="I6" s="29" t="s">
        <v>38</v>
      </c>
      <c r="J6" s="29" t="s">
        <v>39</v>
      </c>
      <c r="K6" s="46"/>
      <c r="L6" s="41"/>
      <c r="M6" s="41"/>
      <c r="N6" s="41"/>
      <c r="O6" s="41"/>
      <c r="P6" s="41"/>
      <c r="Q6" s="41"/>
      <c r="R6" s="46"/>
      <c r="S6" s="41"/>
      <c r="T6" s="41"/>
      <c r="U6" s="41"/>
      <c r="V6" s="41"/>
      <c r="W6" s="48"/>
      <c r="X6" s="49"/>
      <c r="Y6" s="31" t="s">
        <v>40</v>
      </c>
      <c r="Z6" s="31" t="s">
        <v>41</v>
      </c>
      <c r="AA6" s="31" t="s">
        <v>42</v>
      </c>
      <c r="AB6" s="29" t="s">
        <v>43</v>
      </c>
      <c r="AC6" s="28" t="s">
        <v>44</v>
      </c>
      <c r="AD6" s="44"/>
      <c r="AE6" s="32" t="s">
        <v>45</v>
      </c>
      <c r="AF6" s="32" t="s">
        <v>46</v>
      </c>
      <c r="AG6" s="32" t="s">
        <v>47</v>
      </c>
      <c r="AH6" s="44"/>
      <c r="AI6" s="46"/>
      <c r="AJ6" s="41"/>
      <c r="AK6" s="41"/>
      <c r="AL6" s="41"/>
      <c r="AM6" s="41"/>
      <c r="AN6" s="41"/>
      <c r="AO6" s="41"/>
      <c r="AP6" s="41"/>
      <c r="AQ6" s="41"/>
      <c r="AR6" s="41"/>
      <c r="AS6" s="42"/>
      <c r="AT6" s="29" t="s">
        <v>48</v>
      </c>
      <c r="AU6" s="29" t="s">
        <v>49</v>
      </c>
      <c r="AV6" s="29" t="s">
        <v>50</v>
      </c>
      <c r="AW6" s="29" t="s">
        <v>51</v>
      </c>
      <c r="AX6" s="29" t="s">
        <v>52</v>
      </c>
      <c r="AY6" s="29" t="s">
        <v>53</v>
      </c>
      <c r="AZ6" s="29" t="s">
        <v>54</v>
      </c>
      <c r="BA6" s="29" t="s">
        <v>55</v>
      </c>
      <c r="BB6" s="29" t="s">
        <v>56</v>
      </c>
      <c r="BC6" s="29" t="s">
        <v>57</v>
      </c>
      <c r="BD6" s="3" t="s">
        <v>66</v>
      </c>
      <c r="BE6" s="3" t="s">
        <v>67</v>
      </c>
      <c r="BF6" s="3" t="s">
        <v>68</v>
      </c>
      <c r="BG6" s="3" t="s">
        <v>69</v>
      </c>
      <c r="BH6" s="3" t="s">
        <v>67</v>
      </c>
      <c r="BI6" s="3" t="s">
        <v>70</v>
      </c>
      <c r="BJ6" s="3" t="s">
        <v>71</v>
      </c>
      <c r="BK6" s="3" t="s">
        <v>67</v>
      </c>
      <c r="BL6" s="3" t="s">
        <v>72</v>
      </c>
      <c r="BM6" s="3" t="s">
        <v>73</v>
      </c>
      <c r="BN6" s="3" t="s">
        <v>67</v>
      </c>
      <c r="BO6" s="3" t="s">
        <v>74</v>
      </c>
      <c r="BP6" s="3" t="s">
        <v>73</v>
      </c>
      <c r="BQ6" s="3" t="s">
        <v>75</v>
      </c>
      <c r="BR6" s="3" t="s">
        <v>74</v>
      </c>
      <c r="BS6" s="3" t="s">
        <v>73</v>
      </c>
      <c r="BT6" s="3" t="s">
        <v>76</v>
      </c>
      <c r="BU6" s="3" t="s">
        <v>77</v>
      </c>
      <c r="BV6" s="3" t="s">
        <v>78</v>
      </c>
      <c r="BW6" s="3" t="s">
        <v>76</v>
      </c>
    </row>
    <row r="7" spans="1:75" s="26" customFormat="1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  <c r="O7" s="27">
        <v>15</v>
      </c>
      <c r="P7" s="27">
        <v>16</v>
      </c>
      <c r="Q7" s="27">
        <v>17</v>
      </c>
      <c r="R7" s="27">
        <v>18</v>
      </c>
      <c r="S7" s="27">
        <v>19</v>
      </c>
      <c r="T7" s="27">
        <v>20</v>
      </c>
      <c r="U7" s="27">
        <v>21</v>
      </c>
      <c r="V7" s="27">
        <v>22</v>
      </c>
      <c r="W7" s="27">
        <v>23</v>
      </c>
      <c r="X7" s="27">
        <v>24</v>
      </c>
      <c r="Y7" s="27">
        <v>25</v>
      </c>
      <c r="Z7" s="27">
        <v>26</v>
      </c>
      <c r="AA7" s="27">
        <v>27</v>
      </c>
      <c r="AB7" s="27">
        <v>28</v>
      </c>
      <c r="AC7" s="27">
        <v>29</v>
      </c>
      <c r="AD7" s="27">
        <v>30</v>
      </c>
      <c r="AE7" s="27">
        <v>31</v>
      </c>
      <c r="AF7" s="27">
        <v>32</v>
      </c>
      <c r="AG7" s="27">
        <v>33</v>
      </c>
      <c r="AH7" s="27">
        <v>34</v>
      </c>
      <c r="AI7" s="27">
        <v>35</v>
      </c>
      <c r="AJ7" s="27">
        <v>36</v>
      </c>
      <c r="AK7" s="27">
        <v>37</v>
      </c>
      <c r="AL7" s="27">
        <v>38</v>
      </c>
      <c r="AM7" s="27">
        <v>39</v>
      </c>
      <c r="AN7" s="27">
        <v>40</v>
      </c>
      <c r="AO7" s="27">
        <v>41</v>
      </c>
      <c r="AP7" s="27">
        <v>42</v>
      </c>
      <c r="AQ7" s="27">
        <v>43</v>
      </c>
      <c r="AR7" s="27">
        <v>44</v>
      </c>
      <c r="AS7" s="27">
        <v>45</v>
      </c>
      <c r="AT7" s="27">
        <v>46</v>
      </c>
      <c r="AU7" s="27">
        <v>47</v>
      </c>
      <c r="AV7" s="27">
        <v>48</v>
      </c>
      <c r="AW7" s="27">
        <v>49</v>
      </c>
      <c r="AX7" s="27">
        <v>50</v>
      </c>
      <c r="AY7" s="27">
        <v>51</v>
      </c>
      <c r="AZ7" s="27">
        <v>52</v>
      </c>
      <c r="BA7" s="27">
        <v>53</v>
      </c>
      <c r="BB7" s="27">
        <v>54</v>
      </c>
      <c r="BC7" s="27">
        <v>55</v>
      </c>
      <c r="BD7" s="27">
        <v>56</v>
      </c>
      <c r="BE7" s="27">
        <v>57</v>
      </c>
      <c r="BF7" s="27">
        <v>58</v>
      </c>
      <c r="BG7" s="27">
        <v>59</v>
      </c>
      <c r="BH7" s="27">
        <v>60</v>
      </c>
      <c r="BI7" s="27">
        <v>61</v>
      </c>
      <c r="BJ7" s="27">
        <v>62</v>
      </c>
      <c r="BK7" s="27">
        <v>63</v>
      </c>
      <c r="BL7" s="27">
        <v>64</v>
      </c>
      <c r="BM7" s="27">
        <v>65</v>
      </c>
      <c r="BN7" s="27">
        <v>66</v>
      </c>
      <c r="BO7" s="27">
        <v>67</v>
      </c>
      <c r="BP7" s="27">
        <v>68</v>
      </c>
      <c r="BQ7" s="27">
        <v>69</v>
      </c>
      <c r="BR7" s="27">
        <v>70</v>
      </c>
      <c r="BS7" s="27">
        <v>71</v>
      </c>
      <c r="BT7" s="27">
        <v>72</v>
      </c>
      <c r="BU7" s="27">
        <v>73</v>
      </c>
      <c r="BV7" s="27">
        <v>74</v>
      </c>
      <c r="BW7" s="27">
        <v>75</v>
      </c>
    </row>
    <row r="8" spans="1:75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>
        <v>12</v>
      </c>
      <c r="BF8" s="30"/>
      <c r="BG8" s="30"/>
      <c r="BH8" s="30">
        <v>12</v>
      </c>
      <c r="BI8" s="30"/>
      <c r="BJ8" s="30"/>
      <c r="BK8" s="30">
        <v>12</v>
      </c>
      <c r="BL8" s="30"/>
      <c r="BM8" s="30"/>
      <c r="BN8" s="30">
        <v>12</v>
      </c>
      <c r="BO8" s="30"/>
      <c r="BP8" s="30"/>
      <c r="BQ8" s="30">
        <v>12</v>
      </c>
      <c r="BR8" s="30"/>
      <c r="BS8" s="30"/>
      <c r="BT8" s="30">
        <v>12</v>
      </c>
      <c r="BU8" s="30"/>
      <c r="BV8" s="30"/>
      <c r="BW8" s="30">
        <v>12</v>
      </c>
    </row>
    <row r="9" spans="1:75" s="25" customFormat="1" ht="56.25" customHeight="1" x14ac:dyDescent="0.25">
      <c r="A9" s="16">
        <v>1</v>
      </c>
      <c r="B9" s="17" t="s">
        <v>58</v>
      </c>
      <c r="C9" s="18" t="s">
        <v>86</v>
      </c>
      <c r="D9" s="19" t="s">
        <v>87</v>
      </c>
      <c r="E9" s="19"/>
      <c r="F9" s="19"/>
      <c r="G9" s="19">
        <v>10</v>
      </c>
      <c r="H9" s="19">
        <v>2</v>
      </c>
      <c r="I9" s="19">
        <v>80</v>
      </c>
      <c r="J9" s="19"/>
      <c r="K9" s="19" t="s">
        <v>88</v>
      </c>
      <c r="L9" s="19">
        <v>571.74</v>
      </c>
      <c r="M9" s="19">
        <v>544</v>
      </c>
      <c r="N9" s="19">
        <v>580</v>
      </c>
      <c r="O9" s="19">
        <v>4</v>
      </c>
      <c r="P9" s="19">
        <v>2</v>
      </c>
      <c r="Q9" s="19">
        <v>18</v>
      </c>
      <c r="R9" s="19"/>
      <c r="S9" s="19"/>
      <c r="T9" s="19"/>
      <c r="U9" s="15">
        <v>5856.2</v>
      </c>
      <c r="V9" s="15">
        <v>4219.7</v>
      </c>
      <c r="W9" s="19">
        <v>0</v>
      </c>
      <c r="X9" s="15">
        <v>752.4</v>
      </c>
      <c r="Y9" s="15">
        <v>301.5</v>
      </c>
      <c r="Z9" s="15">
        <v>305.48</v>
      </c>
      <c r="AA9" s="15">
        <v>15.4</v>
      </c>
      <c r="AB9" s="15">
        <v>1661</v>
      </c>
      <c r="AC9" s="15"/>
      <c r="AD9" s="15"/>
      <c r="AE9" s="15"/>
      <c r="AF9" s="15"/>
      <c r="AG9" s="15"/>
      <c r="AH9" s="20"/>
      <c r="AI9" s="19"/>
      <c r="AJ9" s="19" t="s">
        <v>89</v>
      </c>
      <c r="AK9" s="19" t="s">
        <v>90</v>
      </c>
      <c r="AL9" s="19" t="s">
        <v>91</v>
      </c>
      <c r="AM9" s="19" t="s">
        <v>92</v>
      </c>
      <c r="AN9" s="19" t="s">
        <v>89</v>
      </c>
      <c r="AO9" s="21" t="s">
        <v>93</v>
      </c>
      <c r="AP9" s="22">
        <v>1</v>
      </c>
      <c r="AQ9" s="23">
        <v>4</v>
      </c>
      <c r="AR9" s="24">
        <v>3</v>
      </c>
      <c r="AS9" s="19" t="s">
        <v>94</v>
      </c>
      <c r="AT9" s="19">
        <v>179</v>
      </c>
      <c r="AU9" s="19"/>
      <c r="AV9" s="19">
        <v>163</v>
      </c>
      <c r="AW9" s="19">
        <v>186</v>
      </c>
      <c r="AX9" s="19">
        <v>52</v>
      </c>
      <c r="AY9" s="19"/>
      <c r="AZ9" s="19">
        <v>76</v>
      </c>
      <c r="BA9" s="19"/>
      <c r="BB9" s="19">
        <v>255.8</v>
      </c>
      <c r="BC9" s="19"/>
      <c r="BD9" s="4">
        <v>36.659999999999997</v>
      </c>
      <c r="BE9" s="4">
        <f>BD9*V9*$BE$8</f>
        <v>1856330.42</v>
      </c>
      <c r="BF9" s="4">
        <v>60.18</v>
      </c>
      <c r="BG9" s="4">
        <v>0.12</v>
      </c>
      <c r="BH9" s="4">
        <f>J9*BF9*BG9*$BH$8</f>
        <v>0</v>
      </c>
      <c r="BI9" s="4">
        <v>1255.05</v>
      </c>
      <c r="BJ9" s="11">
        <f>0.045+0.037+0.034+0.027+0.013+0.008+0.022+0.03+0.042</f>
        <v>0.25800000000000001</v>
      </c>
      <c r="BK9" s="4">
        <f>V9*BI9*BJ9</f>
        <v>1366351.1</v>
      </c>
      <c r="BL9" s="4">
        <v>125.53</v>
      </c>
      <c r="BM9" s="4">
        <v>4.3899999999999997</v>
      </c>
      <c r="BN9" s="4">
        <f>J9*BL9*BM9*$BN$8</f>
        <v>0</v>
      </c>
      <c r="BO9" s="4">
        <v>36.68</v>
      </c>
      <c r="BP9" s="4">
        <v>5.51</v>
      </c>
      <c r="BQ9" s="4">
        <f>J9*BO9*BP9*$BQ$8</f>
        <v>0</v>
      </c>
      <c r="BR9" s="4">
        <v>32.880000000000003</v>
      </c>
      <c r="BS9" s="4">
        <v>5.51</v>
      </c>
      <c r="BT9" s="4">
        <f>J9*BR9*BS9*$BT$8</f>
        <v>0</v>
      </c>
      <c r="BU9" s="4">
        <v>1.36</v>
      </c>
      <c r="BV9" s="4">
        <v>100</v>
      </c>
      <c r="BW9" s="4">
        <f>J9*BU9*BV9*$BW$8</f>
        <v>0</v>
      </c>
    </row>
    <row r="10" spans="1:75" s="10" customFormat="1" ht="14.25" x14ac:dyDescent="0.2">
      <c r="A10" s="6"/>
      <c r="B10" s="5" t="s">
        <v>85</v>
      </c>
      <c r="C10" s="7">
        <f>A9</f>
        <v>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>
        <f>V9</f>
        <v>4219.7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9">
        <f>SUM(BE9:BE9)</f>
        <v>1856330.42</v>
      </c>
      <c r="BF10" s="8"/>
      <c r="BG10" s="8"/>
      <c r="BH10" s="9">
        <f>SUM(BH9:BH9)</f>
        <v>0</v>
      </c>
      <c r="BI10" s="8"/>
      <c r="BJ10" s="8"/>
      <c r="BK10" s="9">
        <f>SUM(BK9:BK9)</f>
        <v>1366351.1</v>
      </c>
      <c r="BL10" s="8"/>
      <c r="BM10" s="8"/>
      <c r="BN10" s="9">
        <f>SUM(BN9:BN9)</f>
        <v>0</v>
      </c>
      <c r="BO10" s="8"/>
      <c r="BP10" s="8"/>
      <c r="BQ10" s="9">
        <f>SUM(BQ9:BQ9)</f>
        <v>0</v>
      </c>
      <c r="BR10" s="8"/>
      <c r="BS10" s="8"/>
      <c r="BT10" s="9">
        <f>SUM(BT9:BT9)</f>
        <v>0</v>
      </c>
      <c r="BU10" s="8"/>
      <c r="BV10" s="8"/>
      <c r="BW10" s="9">
        <f>SUM(BW9:BW9)</f>
        <v>0</v>
      </c>
    </row>
    <row r="13" spans="1:75" x14ac:dyDescent="0.25">
      <c r="A13" s="33" t="s">
        <v>79</v>
      </c>
      <c r="B13" s="34"/>
      <c r="C13" s="34"/>
      <c r="D13" s="34"/>
      <c r="E13" s="34"/>
      <c r="F13" s="34"/>
      <c r="G13" s="34"/>
      <c r="H13" s="34"/>
      <c r="I13" s="34"/>
      <c r="J13" s="35"/>
      <c r="K13" s="12" t="s">
        <v>80</v>
      </c>
    </row>
    <row r="14" spans="1:75" x14ac:dyDescent="0.25">
      <c r="A14" s="36" t="s">
        <v>59</v>
      </c>
      <c r="B14" s="37"/>
      <c r="C14" s="37"/>
      <c r="D14" s="37"/>
      <c r="E14" s="37"/>
      <c r="F14" s="37"/>
      <c r="G14" s="37"/>
      <c r="H14" s="37"/>
      <c r="I14" s="37"/>
      <c r="J14" s="38"/>
      <c r="K14" s="13">
        <f>BE10</f>
        <v>1856330.42</v>
      </c>
    </row>
    <row r="15" spans="1:75" x14ac:dyDescent="0.25">
      <c r="A15" s="36" t="s">
        <v>60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f>BH10</f>
        <v>0</v>
      </c>
    </row>
    <row r="16" spans="1:75" x14ac:dyDescent="0.25">
      <c r="A16" s="36" t="s">
        <v>61</v>
      </c>
      <c r="B16" s="37"/>
      <c r="C16" s="37"/>
      <c r="D16" s="37"/>
      <c r="E16" s="37"/>
      <c r="F16" s="37"/>
      <c r="G16" s="37"/>
      <c r="H16" s="37"/>
      <c r="I16" s="37"/>
      <c r="J16" s="38"/>
      <c r="K16" s="13">
        <f>BK10</f>
        <v>1366351.1</v>
      </c>
    </row>
    <row r="17" spans="1:11" x14ac:dyDescent="0.25">
      <c r="A17" s="36" t="s">
        <v>62</v>
      </c>
      <c r="B17" s="37"/>
      <c r="C17" s="37"/>
      <c r="D17" s="37"/>
      <c r="E17" s="37"/>
      <c r="F17" s="37"/>
      <c r="G17" s="37"/>
      <c r="H17" s="37"/>
      <c r="I17" s="37"/>
      <c r="J17" s="38"/>
      <c r="K17" s="13">
        <f>BN10</f>
        <v>0</v>
      </c>
    </row>
    <row r="18" spans="1:11" x14ac:dyDescent="0.25">
      <c r="A18" s="36" t="s">
        <v>63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f>BQ10</f>
        <v>0</v>
      </c>
    </row>
    <row r="19" spans="1:11" x14ac:dyDescent="0.25">
      <c r="A19" s="36" t="s">
        <v>64</v>
      </c>
      <c r="B19" s="37"/>
      <c r="C19" s="37"/>
      <c r="D19" s="37"/>
      <c r="E19" s="37"/>
      <c r="F19" s="37"/>
      <c r="G19" s="37"/>
      <c r="H19" s="37"/>
      <c r="I19" s="37"/>
      <c r="J19" s="38"/>
      <c r="K19" s="13">
        <f>BT10</f>
        <v>0</v>
      </c>
    </row>
    <row r="20" spans="1:11" x14ac:dyDescent="0.25">
      <c r="A20" s="36" t="s">
        <v>65</v>
      </c>
      <c r="B20" s="37"/>
      <c r="C20" s="37"/>
      <c r="D20" s="37"/>
      <c r="E20" s="37"/>
      <c r="F20" s="37"/>
      <c r="G20" s="37"/>
      <c r="H20" s="37"/>
      <c r="I20" s="37"/>
      <c r="J20" s="38"/>
      <c r="K20" s="13">
        <f>BW10</f>
        <v>0</v>
      </c>
    </row>
    <row r="21" spans="1:11" x14ac:dyDescent="0.25">
      <c r="A21" s="33" t="s">
        <v>81</v>
      </c>
      <c r="B21" s="34"/>
      <c r="C21" s="34"/>
      <c r="D21" s="34"/>
      <c r="E21" s="34"/>
      <c r="F21" s="34"/>
      <c r="G21" s="34"/>
      <c r="H21" s="34"/>
      <c r="I21" s="34"/>
      <c r="J21" s="35"/>
      <c r="K21" s="14">
        <f>SUM(K14:L20)</f>
        <v>3222681.52</v>
      </c>
    </row>
    <row r="22" spans="1:11" x14ac:dyDescent="0.25">
      <c r="A22" s="33" t="s">
        <v>82</v>
      </c>
      <c r="B22" s="37"/>
      <c r="C22" s="37"/>
      <c r="D22" s="37"/>
      <c r="E22" s="37"/>
      <c r="F22" s="37"/>
      <c r="G22" s="37"/>
      <c r="H22" s="37"/>
      <c r="I22" s="37"/>
      <c r="J22" s="38"/>
      <c r="K22" s="14"/>
    </row>
    <row r="23" spans="1:11" x14ac:dyDescent="0.25">
      <c r="A23" s="33" t="s">
        <v>83</v>
      </c>
      <c r="B23" s="34"/>
      <c r="C23" s="34"/>
      <c r="D23" s="34"/>
      <c r="E23" s="34"/>
      <c r="F23" s="34"/>
      <c r="G23" s="34"/>
      <c r="H23" s="34"/>
      <c r="I23" s="34"/>
      <c r="J23" s="35"/>
      <c r="K23" s="14">
        <f>K14</f>
        <v>1856330.42</v>
      </c>
    </row>
    <row r="24" spans="1:11" x14ac:dyDescent="0.25">
      <c r="A24" s="33" t="s">
        <v>84</v>
      </c>
      <c r="B24" s="34"/>
      <c r="C24" s="34"/>
      <c r="D24" s="34"/>
      <c r="E24" s="34"/>
      <c r="F24" s="34"/>
      <c r="G24" s="34"/>
      <c r="H24" s="34"/>
      <c r="I24" s="34"/>
      <c r="J24" s="35"/>
      <c r="K24" s="14">
        <f>SUM(K15:L20)</f>
        <v>1366351.1</v>
      </c>
    </row>
  </sheetData>
  <mergeCells count="56">
    <mergeCell ref="F5:F6"/>
    <mergeCell ref="A5:A6"/>
    <mergeCell ref="B5:B6"/>
    <mergeCell ref="C5:C6"/>
    <mergeCell ref="D5:D6"/>
    <mergeCell ref="E5:E6"/>
    <mergeCell ref="R5:R6"/>
    <mergeCell ref="S5:S6"/>
    <mergeCell ref="T5:T6"/>
    <mergeCell ref="U5:U6"/>
    <mergeCell ref="G5:J5"/>
    <mergeCell ref="K5:K6"/>
    <mergeCell ref="L5:L6"/>
    <mergeCell ref="M5:M6"/>
    <mergeCell ref="N5:N6"/>
    <mergeCell ref="O5:O6"/>
    <mergeCell ref="A16:J16"/>
    <mergeCell ref="AT5:BC5"/>
    <mergeCell ref="BD5:BE5"/>
    <mergeCell ref="BF5:BH5"/>
    <mergeCell ref="BI5:BK5"/>
    <mergeCell ref="AN5:AN6"/>
    <mergeCell ref="AO5:AO6"/>
    <mergeCell ref="AP5:AP6"/>
    <mergeCell ref="AQ5:AQ6"/>
    <mergeCell ref="AR5:AR6"/>
    <mergeCell ref="AS5:AS6"/>
    <mergeCell ref="AH5:AH6"/>
    <mergeCell ref="AI5:AI6"/>
    <mergeCell ref="AJ5:AJ6"/>
    <mergeCell ref="AK5:AK6"/>
    <mergeCell ref="AL5:AL6"/>
    <mergeCell ref="BR5:BT5"/>
    <mergeCell ref="BU5:BW5"/>
    <mergeCell ref="A13:J13"/>
    <mergeCell ref="A14:J14"/>
    <mergeCell ref="A15:J15"/>
    <mergeCell ref="BL5:BN5"/>
    <mergeCell ref="BO5:BQ5"/>
    <mergeCell ref="AM5:AM6"/>
    <mergeCell ref="V5:V6"/>
    <mergeCell ref="W5:W6"/>
    <mergeCell ref="X5:X6"/>
    <mergeCell ref="Y5:AC5"/>
    <mergeCell ref="AD5:AD6"/>
    <mergeCell ref="AE5:AG5"/>
    <mergeCell ref="P5:P6"/>
    <mergeCell ref="Q5:Q6"/>
    <mergeCell ref="A23:J23"/>
    <mergeCell ref="A24:J24"/>
    <mergeCell ref="A17:J17"/>
    <mergeCell ref="A18:J18"/>
    <mergeCell ref="A19:J19"/>
    <mergeCell ref="A20:J20"/>
    <mergeCell ref="A21:J21"/>
    <mergeCell ref="A22:J22"/>
  </mergeCells>
  <pageMargins left="0.19685039370078741" right="0.19685039370078741" top="0.74803149606299213" bottom="0.15748031496062992" header="0.31496062992125984" footer="0.11811023622047245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- ноябрь 2013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2012-11-01T06:16:34Z</dcterms:modified>
</cp:coreProperties>
</file>